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45" windowWidth="15870" windowHeight="12720"/>
  </bookViews>
  <sheets>
    <sheet name="январь-март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'январь-март'!$A$1:$E$28</definedName>
  </definedNames>
  <calcPr calcId="124519" iterate="1"/>
</workbook>
</file>

<file path=xl/calcChain.xml><?xml version="1.0" encoding="utf-8"?>
<calcChain xmlns="http://schemas.openxmlformats.org/spreadsheetml/2006/main">
  <c r="E6" i="21"/>
  <c r="C12"/>
  <c r="D7" l="1"/>
  <c r="D6"/>
  <c r="D19"/>
  <c r="D17"/>
  <c r="O22"/>
  <c r="D10"/>
  <c r="D11"/>
  <c r="R22" l="1"/>
  <c r="C7"/>
  <c r="C8"/>
  <c r="C9"/>
  <c r="C10"/>
  <c r="C11"/>
  <c r="E11" s="1"/>
  <c r="C13"/>
  <c r="C14"/>
  <c r="C16"/>
  <c r="C17"/>
  <c r="C18"/>
  <c r="C19"/>
  <c r="C20"/>
  <c r="C21"/>
  <c r="E19"/>
  <c r="D8"/>
  <c r="D9"/>
  <c r="D12"/>
  <c r="D13"/>
  <c r="D14"/>
  <c r="D15"/>
  <c r="D16"/>
  <c r="D18"/>
  <c r="D20"/>
  <c r="D21"/>
  <c r="E21" s="1"/>
  <c r="H22"/>
  <c r="G22"/>
  <c r="D22" l="1"/>
  <c r="E17"/>
  <c r="E13"/>
  <c r="E9"/>
  <c r="E18"/>
  <c r="E8"/>
  <c r="E14"/>
  <c r="E10"/>
  <c r="E12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<sst xmlns="http://schemas.openxmlformats.org/spreadsheetml/2006/main" count="251" uniqueCount="51">
  <si>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</si>
  <si>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</si>
  <si>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</si>
  <si>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</si>
  <si>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</si>
  <si>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</si>
  <si>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</si>
  <si>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</si>
  <si>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</si>
  <si>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</si>
  <si>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</si>
  <si>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</si>
  <si>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</si>
  <si>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</si>
  <si>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</si>
  <si>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</si>
  <si>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</si>
  <si>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</si>
  <si>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</si>
  <si>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</si>
  <si>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</si>
  <si>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</si>
  <si>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</si>
  <si>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</si>
  <si>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</si>
  <si>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</si>
  <si>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</si>
  <si>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</si>
  <si>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</si>
  <si>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</si>
  <si>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</si>
  <si>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</si>
  <si>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</si>
  <si>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</si>
  <si>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</si>
  <si>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</si>
  <si>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</si>
  <si>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</si>
  <si>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</si>
  <si>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</si>
  <si>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</si>
  <si>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</si>
  <si>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</si>
  <si>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</si>
  <si>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</si>
  <si>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</si>
  <si>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</si>
  <si>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</si>
  <si>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</si>
  <si>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</si>
  <si>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январь-март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</si>
</sst>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170" fontId="19" fillId="3" borderId="1" xfId="342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zoomScale="80" zoomScaleSheetLayoutView="80" workbookViewId="0">
      <selection activeCell="A3" sqref="A3:E3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6" t="s">
        <v>0</v>
      </c>
      <c r="B2" s="106"/>
      <c r="C2" s="106"/>
      <c r="D2" s="106"/>
      <c r="E2" s="106"/>
      <c r="T2" s="99"/>
      <c r="U2" s="101"/>
      <c r="X2" s="99"/>
    </row>
    <row r="3" spans="1:25" s="63" customFormat="1" ht="20.25">
      <c r="A3" s="106" t="s">
        <v>50</v>
      </c>
      <c r="B3" s="106"/>
      <c r="C3" s="106"/>
      <c r="D3" s="106"/>
      <c r="E3" s="106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105">
        <v>54226</v>
      </c>
      <c r="D6" s="75">
        <f>R6/1000</f>
        <v>11514.18763</v>
      </c>
      <c r="E6" s="76">
        <f>ROUND(D6/C6*100,1)</f>
        <v>21.2</v>
      </c>
      <c r="G6" s="81">
        <v>59899790</v>
      </c>
      <c r="H6" s="84">
        <v>4217608.9000000004</v>
      </c>
      <c r="L6"/>
      <c r="M6"/>
      <c r="N6"/>
      <c r="O6" s="103">
        <v>54226548.869999997</v>
      </c>
      <c r="P6"/>
      <c r="Q6"/>
      <c r="R6" s="103">
        <v>11514187.630000001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ref="C7:C21" si="0">O7/1000</f>
        <v>251610.39434</v>
      </c>
      <c r="D7" s="75">
        <f>R7/1000</f>
        <v>64948.308579999997</v>
      </c>
      <c r="E7" s="76">
        <f t="shared" ref="E7:E20" si="1">ROUND(D7/C7*100,1)</f>
        <v>25.8</v>
      </c>
      <c r="G7" s="80">
        <v>367702229.24000001</v>
      </c>
      <c r="H7" s="83">
        <v>13189874.640000001</v>
      </c>
      <c r="L7"/>
      <c r="M7"/>
      <c r="N7"/>
      <c r="O7" s="103">
        <v>251610394.34</v>
      </c>
      <c r="P7"/>
      <c r="Q7"/>
      <c r="R7" s="103">
        <v>64948308.579999998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328895.61529000005</v>
      </c>
      <c r="D8" s="75">
        <f t="shared" ref="D8:D21" si="2">R8/1000</f>
        <v>21721.268370000002</v>
      </c>
      <c r="E8" s="76">
        <f t="shared" si="1"/>
        <v>6.6</v>
      </c>
      <c r="G8" s="80">
        <v>131243984.23</v>
      </c>
      <c r="H8" s="83">
        <v>1673882.16</v>
      </c>
      <c r="O8" s="103">
        <v>328895615.29000002</v>
      </c>
      <c r="R8" s="103">
        <v>21721268.370000001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310767.85031999997</v>
      </c>
      <c r="D9" s="75">
        <f t="shared" si="2"/>
        <v>39784.822909999995</v>
      </c>
      <c r="E9" s="76">
        <f t="shared" si="1"/>
        <v>12.8</v>
      </c>
      <c r="G9" s="80">
        <v>246043784.27000001</v>
      </c>
      <c r="H9" s="83">
        <v>12332706.66</v>
      </c>
      <c r="O9" s="103">
        <v>310767850.31999999</v>
      </c>
      <c r="R9" s="103">
        <v>39784822.909999996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0"/>
        <v>174163.84127999999</v>
      </c>
      <c r="D10" s="75">
        <f t="shared" si="2"/>
        <v>31812.120760000002</v>
      </c>
      <c r="E10" s="76">
        <f t="shared" si="1"/>
        <v>18.3</v>
      </c>
      <c r="G10" s="80">
        <v>39680790</v>
      </c>
      <c r="H10" s="83">
        <v>2293316.04</v>
      </c>
      <c r="O10" s="103">
        <v>174163841.28</v>
      </c>
      <c r="R10" s="103">
        <v>31812120.760000002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5636521.7414799994</v>
      </c>
      <c r="D11" s="75">
        <f t="shared" si="2"/>
        <v>1078700.0721199999</v>
      </c>
      <c r="E11" s="76">
        <f t="shared" si="1"/>
        <v>19.100000000000001</v>
      </c>
      <c r="G11" s="80">
        <v>5081745675.4899998</v>
      </c>
      <c r="H11" s="83">
        <v>136623225.38</v>
      </c>
      <c r="O11" s="103">
        <v>5636521741.4799995</v>
      </c>
      <c r="R11" s="103">
        <v>1078700072.1199999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635313.42562999995</v>
      </c>
      <c r="D12" s="75">
        <f t="shared" si="2"/>
        <v>114147.16459999999</v>
      </c>
      <c r="E12" s="76">
        <f t="shared" si="1"/>
        <v>18</v>
      </c>
      <c r="G12" s="80">
        <v>469765791.55000001</v>
      </c>
      <c r="H12" s="83">
        <v>11458984.560000001</v>
      </c>
      <c r="O12" s="103">
        <v>635313425.63</v>
      </c>
      <c r="R12" s="103">
        <v>114147164.59999999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4007493.8721999996</v>
      </c>
      <c r="D13" s="75">
        <f t="shared" si="2"/>
        <v>1030176.8761799999</v>
      </c>
      <c r="E13" s="76">
        <f t="shared" si="1"/>
        <v>25.7</v>
      </c>
      <c r="G13" s="80">
        <v>3780225934.5999999</v>
      </c>
      <c r="H13" s="83">
        <v>331409111.81999999</v>
      </c>
      <c r="O13" s="103">
        <v>4007493872.1999998</v>
      </c>
      <c r="R13" s="103">
        <v>1030176876.1799999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252965.48321999999</v>
      </c>
      <c r="D14" s="75">
        <f t="shared" si="2"/>
        <v>42092.194600000003</v>
      </c>
      <c r="E14" s="76">
        <f t="shared" si="1"/>
        <v>16.600000000000001</v>
      </c>
      <c r="G14" s="80">
        <v>248023214</v>
      </c>
      <c r="H14" s="83">
        <v>3214465.49</v>
      </c>
      <c r="O14" s="103">
        <v>252965483.22</v>
      </c>
      <c r="R14" s="103">
        <v>42092194.600000001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105">
        <v>209096</v>
      </c>
      <c r="D15" s="75">
        <f t="shared" si="2"/>
        <v>47986.941060000005</v>
      </c>
      <c r="E15" s="76">
        <f t="shared" si="1"/>
        <v>22.9</v>
      </c>
      <c r="G15" s="80">
        <v>181582520</v>
      </c>
      <c r="H15" s="83">
        <v>23084651.329999998</v>
      </c>
      <c r="O15" s="103">
        <v>209096565.05000001</v>
      </c>
      <c r="R15" s="103">
        <v>47986941.060000002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222779.95369999998</v>
      </c>
      <c r="D16" s="75">
        <f t="shared" si="2"/>
        <v>51175.641479999998</v>
      </c>
      <c r="E16" s="76">
        <f t="shared" si="1"/>
        <v>23</v>
      </c>
      <c r="G16" s="80">
        <v>182666420</v>
      </c>
      <c r="H16" s="83">
        <v>3921714.44</v>
      </c>
      <c r="O16" s="103">
        <v>222779953.69999999</v>
      </c>
      <c r="R16" s="103">
        <v>51175641.479999997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361994.69295999996</v>
      </c>
      <c r="D17" s="75">
        <f t="shared" si="2"/>
        <v>97927.704099999988</v>
      </c>
      <c r="E17" s="76">
        <f t="shared" si="1"/>
        <v>27.1</v>
      </c>
      <c r="G17" s="80">
        <v>300759587.56999999</v>
      </c>
      <c r="H17" s="83">
        <v>5282399.96</v>
      </c>
      <c r="O17" s="103">
        <v>361994692.95999998</v>
      </c>
      <c r="R17" s="103">
        <v>97927704.099999994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2134977.6546999998</v>
      </c>
      <c r="D18" s="75">
        <f t="shared" si="2"/>
        <v>179888.14330000003</v>
      </c>
      <c r="E18" s="76">
        <f t="shared" si="1"/>
        <v>8.4</v>
      </c>
      <c r="G18" s="80">
        <v>1361582651.53</v>
      </c>
      <c r="H18" s="83">
        <v>21756565.780000001</v>
      </c>
      <c r="O18" s="103">
        <v>2134977654.7</v>
      </c>
      <c r="R18" s="103">
        <v>179888143.30000001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2586132.7921700003</v>
      </c>
      <c r="D19" s="75">
        <f t="shared" si="2"/>
        <v>218740.31552</v>
      </c>
      <c r="E19" s="76">
        <f t="shared" si="1"/>
        <v>8.5</v>
      </c>
      <c r="G19" s="80">
        <v>1497366673.6700001</v>
      </c>
      <c r="H19" s="83">
        <v>907557.66</v>
      </c>
      <c r="O19" s="103">
        <v>2586132792.1700001</v>
      </c>
      <c r="R19" s="103">
        <v>218740315.52000001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120899.67932</v>
      </c>
      <c r="D20" s="75">
        <f t="shared" si="2"/>
        <v>21543.616149999998</v>
      </c>
      <c r="E20" s="76">
        <f t="shared" si="1"/>
        <v>17.8</v>
      </c>
      <c r="G20" s="80">
        <v>103240092.5</v>
      </c>
      <c r="H20" s="83">
        <v>2405211.25</v>
      </c>
      <c r="O20" s="103">
        <v>120899679.31999999</v>
      </c>
      <c r="R20" s="103">
        <v>21543616.149999999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23975.975999999999</v>
      </c>
      <c r="D21" s="75">
        <f t="shared" si="2"/>
        <v>4677.5710899999995</v>
      </c>
      <c r="E21" s="76">
        <f>ROUND(D21/C21*100,1)</f>
        <v>19.5</v>
      </c>
      <c r="G21" s="79">
        <v>17170440</v>
      </c>
      <c r="H21" s="82">
        <v>950267.33</v>
      </c>
      <c r="O21" s="104">
        <v>23975976</v>
      </c>
      <c r="R21" s="104">
        <v>4677571.09</v>
      </c>
      <c r="S21"/>
      <c r="T21"/>
      <c r="U21"/>
      <c r="V21"/>
      <c r="W21"/>
      <c r="X21"/>
    </row>
    <row r="22" spans="1:24" s="9" customFormat="1">
      <c r="A22" s="107" t="s">
        <v>18</v>
      </c>
      <c r="B22" s="107"/>
      <c r="C22" s="85">
        <v>17311816</v>
      </c>
      <c r="D22" s="85">
        <f>SUM(D6:D21)</f>
        <v>3056836.948450001</v>
      </c>
      <c r="E22" s="54">
        <f>ROUND(D22/C22*100,1)</f>
        <v>17.7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17311816086.529999</v>
      </c>
      <c r="P22" s="91"/>
      <c r="Q22" s="91"/>
      <c r="R22" s="92">
        <f>SUM(R6:R21)</f>
        <v>3056836948.4499998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28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9" t="s">
        <v>18</v>
      </c>
      <c r="B22" s="109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29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9" t="s">
        <v>18</v>
      </c>
      <c r="B22" s="109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36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9" t="s">
        <v>18</v>
      </c>
      <c r="B22" s="109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37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9" t="s">
        <v>18</v>
      </c>
      <c r="B22" s="109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38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9" t="s">
        <v>18</v>
      </c>
      <c r="B22" s="109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39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9" t="s">
        <v>18</v>
      </c>
      <c r="B22" s="109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8" t="s">
        <v>0</v>
      </c>
      <c r="B1" s="108"/>
      <c r="C1" s="108"/>
      <c r="D1" s="108"/>
      <c r="E1" s="108"/>
    </row>
    <row r="2" spans="1:5" ht="18.75">
      <c r="A2" s="108" t="s">
        <v>40</v>
      </c>
      <c r="B2" s="108"/>
      <c r="C2" s="108"/>
      <c r="D2" s="108"/>
      <c r="E2" s="10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9" t="s">
        <v>18</v>
      </c>
      <c r="B22" s="109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январь-март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2022-04-13T06:44:01Z</dcterms:modified>
</cp:coreProperties>
</file>